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иные межбюдж трансф на 2023" sheetId="1" r:id="rId1"/>
  </sheets>
  <definedNames>
    <definedName name="_xlnm.Print_Area" localSheetId="0">'иные межбюдж трансф на 2023'!$A$1:$AA$13</definedName>
  </definedNames>
  <calcPr calcId="152511" iterate="1"/>
</workbook>
</file>

<file path=xl/calcChain.xml><?xml version="1.0" encoding="utf-8"?>
<calcChain xmlns="http://schemas.openxmlformats.org/spreadsheetml/2006/main">
  <c r="AA13" i="1" l="1"/>
  <c r="Q13" i="1"/>
  <c r="Z13" i="1" l="1"/>
  <c r="N13" i="1"/>
  <c r="K13" i="1"/>
  <c r="H13" i="1"/>
  <c r="Y13" i="1"/>
  <c r="X13" i="1" l="1"/>
  <c r="U13" i="1"/>
</calcChain>
</file>

<file path=xl/sharedStrings.xml><?xml version="1.0" encoding="utf-8"?>
<sst xmlns="http://schemas.openxmlformats.org/spreadsheetml/2006/main" count="44" uniqueCount="20">
  <si>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</si>
  <si>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</si>
  <si>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</si>
  <si>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</si>
  <si>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</si>
  <si>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</si>
  <si>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 xml:space="preserve"> </t>
  </si>
  <si>
    <t>утвержденный план</t>
  </si>
  <si>
    <t>тыс. руб.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</si>
  <si>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2023 года</t>
  </si>
  <si>
    <t>уточнение</t>
  </si>
  <si>
    <t>уточненный план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</si>
  <si>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</si>
  <si>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Иные межбюджетные трансферты городского поселения Берёзово на 2023 год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</si>
  <si>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</si>
  <si>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Реализация инициативных проектов, отобранных по результатам конкурса</t>
  </si>
  <si>
    <t>Реализация наказов избирателей депутатам Думы Ханты-Мансийского автономного округа-Югры</t>
  </si>
  <si>
    <t>Приложение 11</t>
  </si>
  <si>
    <t xml:space="preserve">Финансовое обеспечение затрат, связанных с погашением кредиторской задолженности за топливно-энергетические ресурсы муниципальным унитарным предприятиям 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</si>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</sst>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"/>
  <sheetViews>
    <sheetView tabSelected="1" view="pageBreakPreview" zoomScale="120" zoomScaleNormal="100" zoomScaleSheetLayoutView="120" workbookViewId="0">
      <selection activeCell="A6" sqref="A6:O7"/>
    </sheetView>
  </sheetViews>
  <sheetFormatPr defaultRowHeight="11.25" x14ac:dyDescent="0.2"/>
  <cols>
    <col min="1" max="1" width="12" style="4" customWidth="1"/>
    <col min="2" max="2" width="8.5703125" style="4" customWidth="1"/>
    <col min="3" max="3" width="11.28515625" style="4" customWidth="1"/>
    <col min="4" max="4" width="11.7109375" style="4" customWidth="1"/>
    <col min="5" max="5" width="9.28515625" style="4" customWidth="1"/>
    <col min="6" max="6" width="14.7109375" style="4" customWidth="1"/>
    <col min="7" max="7" width="11.5703125" style="4" customWidth="1"/>
    <col min="8" max="8" width="8.28515625" style="4" customWidth="1"/>
    <col min="9" max="9" width="11.42578125" style="4" customWidth="1"/>
    <col min="10" max="10" width="12.5703125" style="4" customWidth="1"/>
    <col min="11" max="11" width="8.7109375" style="4" customWidth="1"/>
    <col min="12" max="12" width="10.140625" style="4" customWidth="1"/>
    <col min="13" max="13" width="11.5703125" style="4" customWidth="1"/>
    <col min="14" max="14" width="9.28515625" style="4" customWidth="1"/>
    <col min="15" max="15" width="10.140625" style="4" customWidth="1"/>
    <col min="16" max="16" width="11.42578125" style="4" customWidth="1"/>
    <col min="17" max="17" width="8.42578125" style="4" customWidth="1"/>
    <col min="18" max="19" width="10.140625" style="4" customWidth="1"/>
    <col min="20" max="20" width="8.5703125" style="4" customWidth="1"/>
    <col min="21" max="21" width="10.140625" style="4" customWidth="1"/>
    <col min="22" max="22" width="12.28515625" style="4" customWidth="1"/>
    <col min="23" max="23" width="8.5703125" style="4" customWidth="1"/>
    <col min="24" max="24" width="10.140625" style="4" customWidth="1"/>
    <col min="25" max="25" width="12.42578125" style="4" customWidth="1"/>
    <col min="26" max="26" width="8.85546875" style="4" customWidth="1"/>
    <col min="27" max="27" width="11.140625" style="4" customWidth="1"/>
    <col min="28" max="16384" width="9.140625" style="4"/>
  </cols>
  <sheetData>
    <row r="1" spans="1:27" ht="11.25" customHeight="1" x14ac:dyDescent="0.2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1.25" customHeight="1" x14ac:dyDescent="0.2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1.25" customHeight="1" x14ac:dyDescent="0.2">
      <c r="A3" s="25" t="s">
        <v>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1.25" customHeight="1" x14ac:dyDescent="0.2">
      <c r="A4" s="25" t="s">
        <v>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1.25" customHeight="1" x14ac:dyDescent="0.2"/>
    <row r="6" spans="1:27" ht="11.25" customHeight="1" x14ac:dyDescent="0.2">
      <c r="A6" s="23" t="s">
        <v>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6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x14ac:dyDescent="0.2">
      <c r="A8" s="4" t="s">
        <v>6</v>
      </c>
    </row>
    <row r="9" spans="1:27" x14ac:dyDescent="0.2">
      <c r="O9" s="3" t="s">
        <v>8</v>
      </c>
      <c r="AA9" s="3"/>
    </row>
    <row r="10" spans="1:27" ht="21" customHeight="1" x14ac:dyDescent="0.2">
      <c r="A10" s="10" t="s">
        <v>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2"/>
      <c r="Y10" s="13" t="s">
        <v>1</v>
      </c>
      <c r="Z10" s="14"/>
      <c r="AA10" s="15"/>
    </row>
    <row r="11" spans="1:27" ht="121.5" customHeight="1" x14ac:dyDescent="0.2">
      <c r="A11" s="19" t="s">
        <v>2</v>
      </c>
      <c r="B11" s="20"/>
      <c r="C11" s="21"/>
      <c r="D11" s="10" t="s">
        <v>9</v>
      </c>
      <c r="E11" s="11"/>
      <c r="F11" s="12"/>
      <c r="G11" s="10" t="s">
        <v>3</v>
      </c>
      <c r="H11" s="11"/>
      <c r="I11" s="12"/>
      <c r="J11" s="10" t="s">
        <v>12</v>
      </c>
      <c r="K11" s="11"/>
      <c r="L11" s="12"/>
      <c r="M11" s="22" t="s">
        <v>14</v>
      </c>
      <c r="N11" s="22"/>
      <c r="O11" s="22"/>
      <c r="P11" s="10" t="s">
        <v>18</v>
      </c>
      <c r="Q11" s="11"/>
      <c r="R11" s="12"/>
      <c r="S11" s="10" t="s">
        <v>15</v>
      </c>
      <c r="T11" s="11"/>
      <c r="U11" s="12"/>
      <c r="V11" s="10" t="s">
        <v>16</v>
      </c>
      <c r="W11" s="11"/>
      <c r="X11" s="12"/>
      <c r="Y11" s="16"/>
      <c r="Z11" s="17"/>
      <c r="AA11" s="18"/>
    </row>
    <row r="12" spans="1:27" ht="25.5" customHeight="1" x14ac:dyDescent="0.2">
      <c r="A12" s="6" t="s">
        <v>7</v>
      </c>
      <c r="B12" s="6" t="s">
        <v>10</v>
      </c>
      <c r="C12" s="6" t="s">
        <v>11</v>
      </c>
      <c r="D12" s="6" t="s">
        <v>7</v>
      </c>
      <c r="E12" s="6" t="s">
        <v>10</v>
      </c>
      <c r="F12" s="6" t="s">
        <v>11</v>
      </c>
      <c r="G12" s="6" t="s">
        <v>7</v>
      </c>
      <c r="H12" s="6" t="s">
        <v>10</v>
      </c>
      <c r="I12" s="6" t="s">
        <v>11</v>
      </c>
      <c r="J12" s="6" t="s">
        <v>7</v>
      </c>
      <c r="K12" s="6" t="s">
        <v>10</v>
      </c>
      <c r="L12" s="6" t="s">
        <v>11</v>
      </c>
      <c r="M12" s="6" t="s">
        <v>7</v>
      </c>
      <c r="N12" s="6" t="s">
        <v>10</v>
      </c>
      <c r="O12" s="6" t="s">
        <v>11</v>
      </c>
      <c r="P12" s="6" t="s">
        <v>7</v>
      </c>
      <c r="Q12" s="6" t="s">
        <v>10</v>
      </c>
      <c r="R12" s="6" t="s">
        <v>11</v>
      </c>
      <c r="S12" s="6" t="s">
        <v>7</v>
      </c>
      <c r="T12" s="6" t="s">
        <v>10</v>
      </c>
      <c r="U12" s="6" t="s">
        <v>11</v>
      </c>
      <c r="V12" s="6" t="s">
        <v>7</v>
      </c>
      <c r="W12" s="6" t="s">
        <v>10</v>
      </c>
      <c r="X12" s="6" t="s">
        <v>11</v>
      </c>
      <c r="Y12" s="7" t="s">
        <v>7</v>
      </c>
      <c r="Z12" s="7" t="s">
        <v>10</v>
      </c>
      <c r="AA12" s="7" t="s">
        <v>11</v>
      </c>
    </row>
    <row r="13" spans="1:27" x14ac:dyDescent="0.2">
      <c r="A13" s="8">
        <v>25</v>
      </c>
      <c r="B13" s="8">
        <v>0</v>
      </c>
      <c r="C13" s="8">
        <v>25</v>
      </c>
      <c r="D13" s="8">
        <v>1583</v>
      </c>
      <c r="E13" s="8">
        <v>0</v>
      </c>
      <c r="F13" s="8">
        <v>1583</v>
      </c>
      <c r="G13" s="8">
        <v>3263.3</v>
      </c>
      <c r="H13" s="8">
        <f>I13-G13</f>
        <v>-1043.7000000000003</v>
      </c>
      <c r="I13" s="8">
        <v>2219.6</v>
      </c>
      <c r="J13" s="8">
        <v>9939</v>
      </c>
      <c r="K13" s="8">
        <f>L13-J13</f>
        <v>943.39999999999964</v>
      </c>
      <c r="L13" s="8">
        <v>10882.4</v>
      </c>
      <c r="M13" s="8">
        <v>6626</v>
      </c>
      <c r="N13" s="8">
        <f>O13-M13</f>
        <v>-889</v>
      </c>
      <c r="O13" s="8">
        <v>5737</v>
      </c>
      <c r="P13" s="8">
        <v>0</v>
      </c>
      <c r="Q13" s="8">
        <f>7000+3600+5000+2320</f>
        <v>17920</v>
      </c>
      <c r="R13" s="8">
        <v>10600</v>
      </c>
      <c r="S13" s="8">
        <v>5103.8999999999996</v>
      </c>
      <c r="T13" s="8">
        <v>0</v>
      </c>
      <c r="U13" s="8">
        <f>S13+T13</f>
        <v>5103.8999999999996</v>
      </c>
      <c r="V13" s="8">
        <v>150</v>
      </c>
      <c r="W13" s="8">
        <v>0</v>
      </c>
      <c r="X13" s="8">
        <f>V13+W13</f>
        <v>150</v>
      </c>
      <c r="Y13" s="9">
        <f>A13+D13+G13+J13+M13+P13+S13+V13</f>
        <v>26690.199999999997</v>
      </c>
      <c r="Z13" s="9">
        <f>B13+E13+H13+K13+N13+Q13+T13+W13</f>
        <v>16930.7</v>
      </c>
      <c r="AA13" s="9">
        <f>Y13+Z13</f>
        <v>43620.899999999994</v>
      </c>
    </row>
  </sheetData>
  <mergeCells count="15">
    <mergeCell ref="A6:O7"/>
    <mergeCell ref="A1:O1"/>
    <mergeCell ref="A2:O2"/>
    <mergeCell ref="A3:O3"/>
    <mergeCell ref="A4:O4"/>
    <mergeCell ref="J11:L11"/>
    <mergeCell ref="Y10:AA11"/>
    <mergeCell ref="A11:C11"/>
    <mergeCell ref="D11:F11"/>
    <mergeCell ref="G11:I11"/>
    <mergeCell ref="M11:O11"/>
    <mergeCell ref="S11:U11"/>
    <mergeCell ref="V11:X11"/>
    <mergeCell ref="P11:R11"/>
    <mergeCell ref="A10:X10"/>
  </mergeCells>
  <pageMargins left="0.9055118110236221" right="0.11811023622047245" top="0.74803149606299213" bottom="0.35433070866141736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2023</vt:lpstr>
      <vt:lpstr>'иные межбюдж трансф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2023-12-18T07:19:19Z</dcterms:modified>
</cp:coreProperties>
</file>